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<sst xmlns="http://schemas.openxmlformats.org/spreadsheetml/2006/main" count="84" uniqueCount="83">
  <si>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</si>
  <si>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</si>
  <si>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</si>
  <si>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</si>
  <si>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</si>
  <si>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</si>
  <si>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</si>
  <si>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</si>
  <si>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</si>
  <si>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</si>
  <si>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</si>
  <si>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</si>
  <si>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</si>
  <si>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</si>
  <si>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</si>
  <si>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</si>
  <si>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</si>
  <si>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</si>
  <si>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</si>
  <si>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</si>
  <si>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</si>
  <si>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</si>
  <si>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</si>
  <si>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</si>
  <si>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</si>
  <si>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</si>
  <si>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</si>
  <si>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</si>
  <si>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</si>
  <si>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</si>
  <si>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</si>
  <si>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</si>
  <si>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</si>
  <si>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</si>
  <si>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</si>
  <si>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</si>
  <si>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</si>
  <si>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</si>
  <si>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</si>
  <si>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</si>
  <si>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</si>
  <si>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</si>
  <si>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</si>
  <si>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</si>
  <si>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</si>
  <si>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</si>
  <si>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</si>
  <si>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</si>
  <si>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</si>
  <si>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</si>
  <si>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</si>
  <si>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</si>
  <si>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</si>
  <si>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</si>
  <si>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</si>
  <si>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</si>
  <si>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</si>
  <si>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</si>
  <si>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</si>
  <si>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</si>
  <si>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</si>
  <si>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</si>
  <si>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</si>
  <si>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</si>
  <si>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</si>
  <si>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</si>
  <si>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</si>
  <si>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</si>
  <si>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</si>
  <si>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</si>
  <si>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</si>
  <si>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</si>
  <si>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30.10.21.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</si>
  <si>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Номенклатура приобретаемого товара</t>
  </si>
  <si>
    <t>1 Поставка газоанализаторов переносных портативных</t>
  </si>
  <si>
    <t>26.51.53</t>
  </si>
  <si>
    <t>26,51</t>
  </si>
  <si>
    <t>СВ000582</t>
  </si>
  <si>
    <t>Газоанализатор переносной портативный</t>
  </si>
  <si>
    <t>ОЛ</t>
  </si>
  <si>
    <t>до 17.12.21</t>
  </si>
  <si>
    <t xml:space="preserve">Согласно графику поставки Товара.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</si>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</sst>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28" sqref="D28:Y2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83</v>
      </c>
      <c r="G2" s="69"/>
      <c r="H2" s="69"/>
      <c r="I2" s="69"/>
      <c r="J2" s="69"/>
      <c r="K2" s="69"/>
      <c r="L2" s="70"/>
      <c r="M2" s="15"/>
      <c r="N2" s="15"/>
      <c r="O2" s="15"/>
      <c r="P2" s="15"/>
      <c r="Q2" s="15"/>
      <c r="R2" s="15"/>
      <c r="S2" s="15"/>
    </row>
    <row r="3" spans="1:26" ht="30.75" customHeight="1" x14ac:dyDescent="0.2">
      <c r="A3" s="14" t="s">
        <v>12</v>
      </c>
      <c r="B3" s="14"/>
      <c r="C3" s="14"/>
      <c r="D3" s="14"/>
      <c r="E3" s="14"/>
      <c r="F3" s="71" t="s">
        <v>74</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27</v>
      </c>
      <c r="N6" s="74"/>
      <c r="O6" s="59" t="s">
        <v>22</v>
      </c>
      <c r="P6" s="59" t="s">
        <v>23</v>
      </c>
      <c r="Q6" s="61" t="s">
        <v>68</v>
      </c>
      <c r="R6" s="62"/>
      <c r="S6" s="62"/>
      <c r="T6" s="62"/>
      <c r="U6" s="62"/>
      <c r="V6" s="62"/>
      <c r="W6" s="62"/>
      <c r="X6" s="62"/>
      <c r="Y6" s="62"/>
      <c r="Z6" s="63"/>
    </row>
    <row r="7" spans="1:26" ht="96.75" customHeight="1" x14ac:dyDescent="0.2">
      <c r="A7" s="18" t="s">
        <v>0</v>
      </c>
      <c r="B7" s="21" t="s">
        <v>24</v>
      </c>
      <c r="C7" s="18" t="s">
        <v>59</v>
      </c>
      <c r="D7" s="18" t="s">
        <v>58</v>
      </c>
      <c r="E7" s="25" t="s">
        <v>9</v>
      </c>
      <c r="F7" s="30" t="s">
        <v>73</v>
      </c>
      <c r="G7" s="30" t="s">
        <v>63</v>
      </c>
      <c r="H7" s="18" t="s">
        <v>10</v>
      </c>
      <c r="I7" s="18" t="s">
        <v>7</v>
      </c>
      <c r="J7" s="18" t="s">
        <v>11</v>
      </c>
      <c r="K7" s="18" t="s">
        <v>8</v>
      </c>
      <c r="L7" s="18" t="s">
        <v>6</v>
      </c>
      <c r="M7" s="30" t="s">
        <v>80</v>
      </c>
      <c r="N7" s="30"/>
      <c r="O7" s="60"/>
      <c r="P7" s="60"/>
      <c r="Q7" s="36" t="s">
        <v>4</v>
      </c>
      <c r="R7" s="36" t="s">
        <v>5</v>
      </c>
      <c r="S7" s="36" t="s">
        <v>64</v>
      </c>
      <c r="T7" s="36" t="s">
        <v>2</v>
      </c>
      <c r="U7" s="36" t="s">
        <v>3</v>
      </c>
      <c r="V7" s="36" t="s">
        <v>18</v>
      </c>
      <c r="W7" s="36" t="s">
        <v>60</v>
      </c>
      <c r="X7" s="36" t="s">
        <v>62</v>
      </c>
      <c r="Y7" s="36" t="s">
        <v>19</v>
      </c>
      <c r="Z7" s="36" t="s">
        <v>61</v>
      </c>
    </row>
    <row r="8" spans="1:26" s="24" customFormat="1" ht="47.25" customHeight="1" x14ac:dyDescent="0.2">
      <c r="A8" s="44">
        <v>1</v>
      </c>
      <c r="B8" s="52">
        <v>1</v>
      </c>
      <c r="C8" s="45" t="s">
        <v>75</v>
      </c>
      <c r="D8" s="45" t="s">
        <v>76</v>
      </c>
      <c r="E8" s="46" t="s">
        <v>77</v>
      </c>
      <c r="F8" s="47" t="s">
        <v>78</v>
      </c>
      <c r="G8" s="50" t="s">
        <v>79</v>
      </c>
      <c r="H8" s="48" t="s">
        <v>25</v>
      </c>
      <c r="I8" s="44" t="s">
        <v>26</v>
      </c>
      <c r="J8" s="44" t="s">
        <v>26</v>
      </c>
      <c r="K8" s="44" t="s">
        <v>65</v>
      </c>
      <c r="L8" s="22">
        <f t="shared" ref="L8" si="0">M8</f>
        <v>14</v>
      </c>
      <c r="M8" s="44">
        <v>14</v>
      </c>
      <c r="N8" s="31"/>
      <c r="O8" s="42">
        <v>63319.950000000004</v>
      </c>
      <c r="P8" s="23">
        <f t="shared" ref="P8" si="1">O8*L8</f>
        <v>886479.3</v>
      </c>
      <c r="Q8" s="43"/>
      <c r="R8" s="43"/>
      <c r="S8" s="43"/>
      <c r="T8" s="43"/>
      <c r="U8" s="43"/>
      <c r="V8" s="29"/>
      <c r="W8" s="26">
        <f t="shared" ref="W8" si="2">V8*L8</f>
        <v>0</v>
      </c>
      <c r="X8" s="32"/>
      <c r="Y8" s="26">
        <f t="shared" ref="Y8" si="3">ROUND(V8*(1+X8),2)</f>
        <v>0</v>
      </c>
      <c r="Z8" s="26">
        <f t="shared" ref="Z8" si="4">ROUND(Y8*L8,2)</f>
        <v>0</v>
      </c>
    </row>
    <row r="9" spans="1:26" ht="20.25" customHeight="1" x14ac:dyDescent="0.2">
      <c r="A9" s="64" t="s">
        <v>1</v>
      </c>
      <c r="B9" s="65"/>
      <c r="C9" s="65"/>
      <c r="D9" s="65"/>
      <c r="E9" s="65"/>
      <c r="F9" s="65"/>
      <c r="G9" s="65"/>
      <c r="H9" s="65"/>
      <c r="I9" s="65"/>
      <c r="J9" s="65"/>
      <c r="K9" s="66"/>
      <c r="L9" s="51">
        <f>SUM(L8:L8)</f>
        <v>14</v>
      </c>
      <c r="M9" s="19"/>
      <c r="N9" s="19"/>
      <c r="O9" s="20"/>
      <c r="P9" s="28">
        <f>SUM(P8:P8)</f>
        <v>886479.3</v>
      </c>
      <c r="Q9" s="33"/>
      <c r="R9" s="33"/>
      <c r="S9" s="33"/>
      <c r="T9" s="33"/>
      <c r="U9" s="33"/>
      <c r="V9" s="34"/>
      <c r="W9" s="37">
        <f>SUM(W8:W8)</f>
        <v>0</v>
      </c>
      <c r="X9" s="34"/>
      <c r="Y9" s="35"/>
      <c r="Z9" s="37">
        <f>SUM(Z8:Z8)</f>
        <v>0</v>
      </c>
    </row>
    <row r="10" spans="1:26" ht="27" customHeight="1" x14ac:dyDescent="0.2">
      <c r="A10" s="67" t="s">
        <v>69</v>
      </c>
      <c r="B10" s="67"/>
      <c r="C10" s="67"/>
      <c r="D10" s="49"/>
      <c r="E10" s="49"/>
      <c r="F10" s="49"/>
      <c r="G10" s="49"/>
      <c r="H10" s="49"/>
      <c r="I10" s="49"/>
      <c r="J10" s="49"/>
      <c r="K10" s="49"/>
      <c r="L10" s="49"/>
      <c r="M10" s="49"/>
      <c r="N10" s="49"/>
      <c r="O10" s="49"/>
      <c r="P10" s="49"/>
    </row>
    <row r="11" spans="1:26" s="24" customFormat="1" ht="36" customHeight="1" x14ac:dyDescent="0.2">
      <c r="A11" s="53" t="s">
        <v>21</v>
      </c>
      <c r="B11" s="54"/>
      <c r="C11" s="55"/>
      <c r="D11" s="56" t="s">
        <v>70</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29</v>
      </c>
      <c r="B12" s="54"/>
      <c r="C12" s="55"/>
      <c r="D12" s="56" t="s">
        <v>30</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31</v>
      </c>
      <c r="B13" s="54"/>
      <c r="C13" s="55"/>
      <c r="D13" s="56" t="s">
        <v>81</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32</v>
      </c>
      <c r="B14" s="54"/>
      <c r="C14" s="55"/>
      <c r="D14" s="56" t="s">
        <v>33</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34</v>
      </c>
      <c r="B15" s="54"/>
      <c r="C15" s="55"/>
      <c r="D15" s="56" t="s">
        <v>35</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36</v>
      </c>
      <c r="B16" s="54"/>
      <c r="C16" s="55"/>
      <c r="D16" s="56" t="s">
        <v>66</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37</v>
      </c>
      <c r="B17" s="54"/>
      <c r="C17" s="55"/>
      <c r="D17" s="56" t="s">
        <v>38</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39</v>
      </c>
      <c r="B18" s="54"/>
      <c r="C18" s="55"/>
      <c r="D18" s="56" t="s">
        <v>40</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41</v>
      </c>
      <c r="B19" s="54"/>
      <c r="C19" s="55"/>
      <c r="D19" s="56" t="s">
        <v>42</v>
      </c>
      <c r="E19" s="57"/>
      <c r="F19" s="57"/>
      <c r="G19" s="57"/>
      <c r="H19" s="57"/>
      <c r="I19" s="57"/>
      <c r="J19" s="57"/>
      <c r="K19" s="57"/>
      <c r="L19" s="57"/>
      <c r="M19" s="57"/>
      <c r="N19" s="57"/>
      <c r="O19" s="57"/>
      <c r="P19" s="57"/>
      <c r="Q19" s="57"/>
      <c r="R19" s="57"/>
      <c r="S19" s="57"/>
      <c r="T19" s="57"/>
      <c r="U19" s="57"/>
      <c r="V19" s="57"/>
      <c r="W19" s="57"/>
      <c r="X19" s="57"/>
      <c r="Y19" s="58"/>
    </row>
    <row r="20" spans="1:25" s="24" customFormat="1" ht="121.5" customHeight="1" x14ac:dyDescent="0.2">
      <c r="A20" s="53" t="s">
        <v>43</v>
      </c>
      <c r="B20" s="54"/>
      <c r="C20" s="55"/>
      <c r="D20" s="56" t="s">
        <v>72</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5">
      <c r="A21" s="76" t="s">
        <v>44</v>
      </c>
      <c r="B21" s="76"/>
      <c r="C21" s="76"/>
      <c r="D21" s="56" t="s">
        <v>56</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5">
      <c r="A22" s="76" t="s">
        <v>45</v>
      </c>
      <c r="B22" s="76"/>
      <c r="C22" s="76"/>
      <c r="D22" s="56" t="s">
        <v>54</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5">
      <c r="A23" s="76" t="s">
        <v>46</v>
      </c>
      <c r="B23" s="76"/>
      <c r="C23" s="76"/>
      <c r="D23" s="56" t="s">
        <v>53</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5">
      <c r="A24" s="76" t="s">
        <v>55</v>
      </c>
      <c r="B24" s="76"/>
      <c r="C24" s="76"/>
      <c r="D24" s="56" t="s">
        <v>47</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5">
      <c r="A25" s="76" t="s">
        <v>48</v>
      </c>
      <c r="B25" s="76"/>
      <c r="C25" s="76"/>
      <c r="D25" s="56" t="s">
        <v>71</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49</v>
      </c>
      <c r="B26" s="76"/>
      <c r="C26" s="76"/>
      <c r="D26" s="56" t="s">
        <v>50</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51</v>
      </c>
      <c r="B27" s="76"/>
      <c r="C27" s="76"/>
      <c r="D27" s="56" t="s">
        <v>82</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76" t="s">
        <v>52</v>
      </c>
      <c r="B28" s="76"/>
      <c r="C28" s="76"/>
      <c r="D28" s="56" t="s">
        <v>67</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28</v>
      </c>
    </row>
  </sheetData>
  <protectedRanges>
    <protectedRange sqref="F8" name="Диапазон3_1_1"/>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2021-10-06T13:42:08Z</dcterms:modified>
</cp:coreProperties>
</file>